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6260" windowHeight="3720"/>
  </bookViews>
  <sheets>
    <sheet name="učebny - čísla dle pasportu " sheetId="13" r:id="rId1"/>
    <sheet name="celkem" sheetId="4" r:id="rId2"/>
    <sheet name="AA1" sheetId="1" r:id="rId3"/>
    <sheet name="AA2" sheetId="2" r:id="rId4"/>
    <sheet name="AB1" sheetId="3" r:id="rId5"/>
    <sheet name="AB2" sheetId="5" r:id="rId6"/>
    <sheet name="AC1" sheetId="6" r:id="rId7"/>
    <sheet name="AC2" sheetId="7" r:id="rId8"/>
    <sheet name="AC3" sheetId="8" r:id="rId9"/>
    <sheet name="AC4" sheetId="9" r:id="rId10"/>
    <sheet name="Chodba 1. NP" sheetId="10" r:id="rId11"/>
    <sheet name="Chodba 2. NP" sheetId="11" r:id="rId12"/>
    <sheet name="Chodba 3. NP" sheetId="12" r:id="rId13"/>
  </sheets>
  <calcPr calcId="145621"/>
</workbook>
</file>

<file path=xl/calcChain.xml><?xml version="1.0" encoding="utf-8"?>
<calcChain xmlns="http://schemas.openxmlformats.org/spreadsheetml/2006/main">
  <c r="D6" i="12" l="1"/>
  <c r="D5" i="12"/>
  <c r="D4" i="12"/>
  <c r="B3" i="12"/>
  <c r="D3" i="12" s="1"/>
  <c r="D2" i="12"/>
  <c r="D6" i="11"/>
  <c r="D5" i="11"/>
  <c r="D4" i="11"/>
  <c r="D8" i="11" s="1"/>
  <c r="B13" i="4" s="1"/>
  <c r="D3" i="11"/>
  <c r="B3" i="11"/>
  <c r="D2" i="11"/>
  <c r="B3" i="10"/>
  <c r="D6" i="10"/>
  <c r="D5" i="10"/>
  <c r="D4" i="10"/>
  <c r="D8" i="10" s="1"/>
  <c r="B12" i="4" s="1"/>
  <c r="D3" i="10"/>
  <c r="D2" i="10"/>
  <c r="D10" i="9"/>
  <c r="B3" i="9"/>
  <c r="D3" i="9" s="1"/>
  <c r="D9" i="9"/>
  <c r="D8" i="9"/>
  <c r="D7" i="9"/>
  <c r="D6" i="9"/>
  <c r="D11" i="9" s="1"/>
  <c r="B9" i="4" s="1"/>
  <c r="D5" i="9"/>
  <c r="D4" i="9"/>
  <c r="D2" i="9"/>
  <c r="B8" i="4"/>
  <c r="D3" i="8"/>
  <c r="D6" i="8"/>
  <c r="D5" i="8"/>
  <c r="D4" i="8"/>
  <c r="D2" i="8"/>
  <c r="D14" i="7"/>
  <c r="B7" i="4" s="1"/>
  <c r="D12" i="7"/>
  <c r="D11" i="7"/>
  <c r="D10" i="7"/>
  <c r="D9" i="7"/>
  <c r="D8" i="7"/>
  <c r="D7" i="7"/>
  <c r="D6" i="7"/>
  <c r="D5" i="7"/>
  <c r="D4" i="7"/>
  <c r="D3" i="7"/>
  <c r="D2" i="7"/>
  <c r="D12" i="6"/>
  <c r="D11" i="6"/>
  <c r="D10" i="6"/>
  <c r="D9" i="6"/>
  <c r="D8" i="6"/>
  <c r="D7" i="6"/>
  <c r="D6" i="6"/>
  <c r="D5" i="6"/>
  <c r="D4" i="6"/>
  <c r="D3" i="6"/>
  <c r="D2" i="6"/>
  <c r="D14" i="5"/>
  <c r="D13" i="5"/>
  <c r="D12" i="5"/>
  <c r="D11" i="5"/>
  <c r="D10" i="5"/>
  <c r="D9" i="5"/>
  <c r="B8" i="5"/>
  <c r="D8" i="5" s="1"/>
  <c r="D7" i="5"/>
  <c r="D6" i="5"/>
  <c r="D5" i="5"/>
  <c r="D4" i="5"/>
  <c r="D3" i="5"/>
  <c r="D16" i="5" s="1"/>
  <c r="B5" i="4" s="1"/>
  <c r="D2" i="5"/>
  <c r="D14" i="3"/>
  <c r="D13" i="3"/>
  <c r="D12" i="3"/>
  <c r="D11" i="3"/>
  <c r="D10" i="3"/>
  <c r="D9" i="3"/>
  <c r="B8" i="3"/>
  <c r="D8" i="3" s="1"/>
  <c r="D7" i="3"/>
  <c r="D6" i="3"/>
  <c r="D5" i="3"/>
  <c r="D4" i="3"/>
  <c r="D3" i="3"/>
  <c r="D2" i="3"/>
  <c r="D15" i="2"/>
  <c r="D14" i="2"/>
  <c r="D13" i="2"/>
  <c r="D12" i="2"/>
  <c r="D11" i="2"/>
  <c r="D10" i="2"/>
  <c r="D9" i="2"/>
  <c r="B8" i="2"/>
  <c r="D8" i="2" s="1"/>
  <c r="D7" i="2"/>
  <c r="D6" i="2"/>
  <c r="D5" i="2"/>
  <c r="D4" i="2"/>
  <c r="D3" i="2"/>
  <c r="D2" i="2"/>
  <c r="B15" i="4" l="1"/>
  <c r="D8" i="12"/>
  <c r="B14" i="4" s="1"/>
  <c r="D16" i="3"/>
  <c r="B4" i="4" s="1"/>
  <c r="D8" i="8"/>
  <c r="D14" i="6"/>
  <c r="B6" i="4" s="1"/>
  <c r="D16" i="2"/>
  <c r="B3" i="4" s="1"/>
  <c r="D8" i="1"/>
  <c r="B8" i="1"/>
  <c r="D3" i="1"/>
  <c r="D4" i="1"/>
  <c r="D5" i="1"/>
  <c r="D6" i="1"/>
  <c r="D7" i="1"/>
  <c r="D9" i="1"/>
  <c r="D16" i="1" s="1"/>
  <c r="B2" i="4" s="1"/>
  <c r="D10" i="1"/>
  <c r="D11" i="1"/>
  <c r="D12" i="1"/>
  <c r="D13" i="1"/>
  <c r="D14" i="1"/>
  <c r="D2" i="1"/>
  <c r="B10" i="4" l="1"/>
  <c r="B17" i="4" s="1"/>
</calcChain>
</file>

<file path=xl/sharedStrings.xml><?xml version="1.0" encoding="utf-8"?>
<sst xmlns="http://schemas.openxmlformats.org/spreadsheetml/2006/main" count="200" uniqueCount="63">
  <si>
    <t>AA1</t>
  </si>
  <si>
    <t>katedra - stolek</t>
  </si>
  <si>
    <t>cena celkem s DPH</t>
  </si>
  <si>
    <t>cena za jednotku s DPH</t>
  </si>
  <si>
    <t>jednotka/ks/m/m2</t>
  </si>
  <si>
    <t>motorické promítací plátno</t>
  </si>
  <si>
    <t>motorické zatemňovací rolety</t>
  </si>
  <si>
    <t>umyvadlo, baterie, ohřívač vody</t>
  </si>
  <si>
    <t>podhled (m2)</t>
  </si>
  <si>
    <t>obklad za umyvadlo (m2)</t>
  </si>
  <si>
    <t>osvětlení do celé místnosti</t>
  </si>
  <si>
    <t>sekání ve stěnách + zapravení (bm)</t>
  </si>
  <si>
    <t>sekání v podlaze + zapravení (bm)</t>
  </si>
  <si>
    <t>výmalba celá místnost</t>
  </si>
  <si>
    <t>ozvučení do podhledu (ks těles)</t>
  </si>
  <si>
    <t>zesilovač</t>
  </si>
  <si>
    <t>SUMA</t>
  </si>
  <si>
    <t>AA2</t>
  </si>
  <si>
    <t>posluchárenské sezení</t>
  </si>
  <si>
    <t>sezení do učebny</t>
  </si>
  <si>
    <t>AB1</t>
  </si>
  <si>
    <t>AB2</t>
  </si>
  <si>
    <t>AC1</t>
  </si>
  <si>
    <t>AC2</t>
  </si>
  <si>
    <t>AC3</t>
  </si>
  <si>
    <t>AC4</t>
  </si>
  <si>
    <t>Chodba 1.NP</t>
  </si>
  <si>
    <t>Chodba 2.NP</t>
  </si>
  <si>
    <t>Chodba 3.NP</t>
  </si>
  <si>
    <t>učebna</t>
  </si>
  <si>
    <t>celkem za učebnu</t>
  </si>
  <si>
    <t>baterie, ohřívač vody</t>
  </si>
  <si>
    <t>Suma učebny</t>
  </si>
  <si>
    <t>Suma chodby</t>
  </si>
  <si>
    <t>sekání v podlaze - podlahový kanálek + zapravení (bm)</t>
  </si>
  <si>
    <t>krytí kanálku přechodovou lištou</t>
  </si>
  <si>
    <t>reproduktory stacionární na nábytek (ks těles)</t>
  </si>
  <si>
    <t>podlahový výstup pro datové kabely a elektro</t>
  </si>
  <si>
    <t>mechanické zatemňovací rolety</t>
  </si>
  <si>
    <t>Poznámka - učebna je celá renovovaná, tzn. opatrně při montážích a úpravně kabeláže do podlahy - nutno dbát na nepoškození místnosti jako celku, zejména pak podlahové krytiny - koberec</t>
  </si>
  <si>
    <t>Chodba 1. NP</t>
  </si>
  <si>
    <t>osvětlení do celé chodby</t>
  </si>
  <si>
    <t>podlahová krytina - dlažba (m2)</t>
  </si>
  <si>
    <t>podlahová krytina - lino (m2)</t>
  </si>
  <si>
    <t>Chodba 2. NP</t>
  </si>
  <si>
    <t>Chodba 3. NP</t>
  </si>
  <si>
    <t>SUMA CELKEM</t>
  </si>
  <si>
    <t>chodba 1. NP</t>
  </si>
  <si>
    <t>chodba 2. NP</t>
  </si>
  <si>
    <t>chodba 3. NP</t>
  </si>
  <si>
    <t>N 1033</t>
  </si>
  <si>
    <t>N 2021</t>
  </si>
  <si>
    <t>N 1031</t>
  </si>
  <si>
    <t>N 2019</t>
  </si>
  <si>
    <t>N 3023</t>
  </si>
  <si>
    <t>N 3017</t>
  </si>
  <si>
    <t>N 3015</t>
  </si>
  <si>
    <t>N 3007</t>
  </si>
  <si>
    <t>N 1019</t>
  </si>
  <si>
    <t>N 2022</t>
  </si>
  <si>
    <t>N 3006</t>
  </si>
  <si>
    <t>OZBAČENÍ UČEBNY</t>
  </si>
  <si>
    <t>ČÍSLO MÍSTNOSTI DLE PASPORTU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</si>
</sst>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"/>
  <sheetViews>
    <sheetView tabSelected="1" workbookViewId="0">
      <selection activeCell="D12" sqref="D12"/>
    </sheetView>
  </sheetViews>
  <sheetFormatPr defaultRowHeight="14.4" x14ac:dyDescent="0.3"/>
  <cols>
    <col min="1" max="1" width="18.44140625" customWidth="1"/>
    <col min="2" max="2" width="29.33203125" customWidth="1"/>
  </cols>
  <sheetData>
    <row r="2" spans="1:2" x14ac:dyDescent="0.3">
      <c r="A2" s="6" t="s">
        <v>61</v>
      </c>
      <c r="B2" s="6" t="s">
        <v>62</v>
      </c>
    </row>
    <row r="3" spans="1:2" x14ac:dyDescent="0.3">
      <c r="A3" s="5" t="s">
        <v>0</v>
      </c>
      <c r="B3" s="5" t="s">
        <v>50</v>
      </c>
    </row>
    <row r="4" spans="1:2" x14ac:dyDescent="0.3">
      <c r="A4" s="5" t="s">
        <v>17</v>
      </c>
      <c r="B4" s="5" t="s">
        <v>52</v>
      </c>
    </row>
    <row r="5" spans="1:2" x14ac:dyDescent="0.3">
      <c r="A5" s="5" t="s">
        <v>20</v>
      </c>
      <c r="B5" s="5" t="s">
        <v>51</v>
      </c>
    </row>
    <row r="6" spans="1:2" x14ac:dyDescent="0.3">
      <c r="A6" s="5" t="s">
        <v>21</v>
      </c>
      <c r="B6" s="5" t="s">
        <v>53</v>
      </c>
    </row>
    <row r="7" spans="1:2" x14ac:dyDescent="0.3">
      <c r="A7" s="5" t="s">
        <v>22</v>
      </c>
      <c r="B7" s="5" t="s">
        <v>54</v>
      </c>
    </row>
    <row r="8" spans="1:2" x14ac:dyDescent="0.3">
      <c r="A8" s="5" t="s">
        <v>23</v>
      </c>
      <c r="B8" s="5" t="s">
        <v>55</v>
      </c>
    </row>
    <row r="9" spans="1:2" x14ac:dyDescent="0.3">
      <c r="A9" s="5" t="s">
        <v>24</v>
      </c>
      <c r="B9" s="5" t="s">
        <v>56</v>
      </c>
    </row>
    <row r="10" spans="1:2" x14ac:dyDescent="0.3">
      <c r="A10" s="5" t="s">
        <v>25</v>
      </c>
      <c r="B10" s="5" t="s">
        <v>57</v>
      </c>
    </row>
    <row r="11" spans="1:2" x14ac:dyDescent="0.3">
      <c r="A11" s="5" t="s">
        <v>47</v>
      </c>
      <c r="B11" s="5" t="s">
        <v>58</v>
      </c>
    </row>
    <row r="12" spans="1:2" x14ac:dyDescent="0.3">
      <c r="A12" s="5" t="s">
        <v>48</v>
      </c>
      <c r="B12" s="5" t="s">
        <v>59</v>
      </c>
    </row>
    <row r="13" spans="1:2" x14ac:dyDescent="0.3">
      <c r="A13" s="5" t="s">
        <v>49</v>
      </c>
      <c r="B13" s="5" t="s">
        <v>60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12" sqref="B12"/>
    </sheetView>
  </sheetViews>
  <sheetFormatPr defaultRowHeight="14.4" x14ac:dyDescent="0.3"/>
  <cols>
    <col min="1" max="1" width="19.6640625" customWidth="1"/>
    <col min="2" max="2" width="21.109375" customWidth="1"/>
  </cols>
  <sheetData>
    <row r="1" spans="1:2" x14ac:dyDescent="0.3">
      <c r="A1" t="s">
        <v>29</v>
      </c>
      <c r="B1" t="s">
        <v>30</v>
      </c>
    </row>
    <row r="2" spans="1:2" x14ac:dyDescent="0.3">
      <c r="A2" t="s">
        <v>0</v>
      </c>
      <c r="B2" s="1">
        <f>'AA1'!D16</f>
        <v>244140</v>
      </c>
    </row>
    <row r="3" spans="1:2" x14ac:dyDescent="0.3">
      <c r="A3" t="s">
        <v>17</v>
      </c>
      <c r="B3" s="1">
        <f>'AA2'!D16</f>
        <v>294140</v>
      </c>
    </row>
    <row r="4" spans="1:2" x14ac:dyDescent="0.3">
      <c r="A4" t="s">
        <v>20</v>
      </c>
      <c r="B4" s="1">
        <f>'AB1'!D16</f>
        <v>244140</v>
      </c>
    </row>
    <row r="5" spans="1:2" x14ac:dyDescent="0.3">
      <c r="A5" t="s">
        <v>21</v>
      </c>
      <c r="B5" s="1">
        <f>'AB2'!D16</f>
        <v>244140</v>
      </c>
    </row>
    <row r="6" spans="1:2" x14ac:dyDescent="0.3">
      <c r="A6" t="s">
        <v>22</v>
      </c>
      <c r="B6" s="1">
        <f>'AC1'!D14</f>
        <v>284670</v>
      </c>
    </row>
    <row r="7" spans="1:2" x14ac:dyDescent="0.3">
      <c r="A7" t="s">
        <v>23</v>
      </c>
      <c r="B7" s="1">
        <f>'AC2'!D14</f>
        <v>438040</v>
      </c>
    </row>
    <row r="8" spans="1:2" x14ac:dyDescent="0.3">
      <c r="A8" t="s">
        <v>24</v>
      </c>
      <c r="B8" s="1">
        <f>'AC3'!D8</f>
        <v>48600</v>
      </c>
    </row>
    <row r="9" spans="1:2" x14ac:dyDescent="0.3">
      <c r="A9" t="s">
        <v>25</v>
      </c>
      <c r="B9" s="1">
        <f>'AC4'!D11</f>
        <v>119440</v>
      </c>
    </row>
    <row r="10" spans="1:2" ht="18" x14ac:dyDescent="0.35">
      <c r="A10" s="2" t="s">
        <v>32</v>
      </c>
      <c r="B10" s="3">
        <f>SUM(B2:B9)</f>
        <v>1917310</v>
      </c>
    </row>
    <row r="11" spans="1:2" x14ac:dyDescent="0.3">
      <c r="B11" s="1"/>
    </row>
    <row r="12" spans="1:2" x14ac:dyDescent="0.3">
      <c r="A12" t="s">
        <v>26</v>
      </c>
      <c r="B12" s="1">
        <f>'Chodba 1. NP'!D8</f>
        <v>254650</v>
      </c>
    </row>
    <row r="13" spans="1:2" x14ac:dyDescent="0.3">
      <c r="A13" t="s">
        <v>27</v>
      </c>
      <c r="B13" s="1">
        <f>'Chodba 2. NP'!D8</f>
        <v>208450</v>
      </c>
    </row>
    <row r="14" spans="1:2" x14ac:dyDescent="0.3">
      <c r="A14" t="s">
        <v>28</v>
      </c>
      <c r="B14" s="1">
        <f>'Chodba 3. NP'!D8</f>
        <v>208450</v>
      </c>
    </row>
    <row r="15" spans="1:2" ht="18" x14ac:dyDescent="0.35">
      <c r="A15" s="2" t="s">
        <v>33</v>
      </c>
      <c r="B15" s="3">
        <f>SUM(B12:B14)</f>
        <v>671550</v>
      </c>
    </row>
    <row r="16" spans="1:2" x14ac:dyDescent="0.3">
      <c r="B16" s="1"/>
    </row>
    <row r="17" spans="1:2" ht="18" x14ac:dyDescent="0.35">
      <c r="A17" s="2" t="s">
        <v>46</v>
      </c>
      <c r="B17" s="3">
        <f>B10+B15</f>
        <v>2588860</v>
      </c>
    </row>
    <row r="18" spans="1:2" x14ac:dyDescent="0.3">
      <c r="B18" s="1"/>
    </row>
    <row r="19" spans="1:2" x14ac:dyDescent="0.3">
      <c r="B19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C23" sqref="C23"/>
    </sheetView>
  </sheetViews>
  <sheetFormatPr defaultRowHeight="14.4" x14ac:dyDescent="0.3"/>
  <cols>
    <col min="1" max="1" width="31.33203125" customWidth="1"/>
    <col min="2" max="2" width="17.6640625" customWidth="1"/>
    <col min="3" max="3" width="29" customWidth="1"/>
    <col min="4" max="4" width="21.6640625" customWidth="1"/>
  </cols>
  <sheetData>
    <row r="1" spans="1:4" ht="18" x14ac:dyDescent="0.35">
      <c r="A1" s="2" t="s">
        <v>0</v>
      </c>
      <c r="B1" t="s">
        <v>4</v>
      </c>
      <c r="C1" t="s">
        <v>3</v>
      </c>
      <c r="D1" t="s">
        <v>2</v>
      </c>
    </row>
    <row r="2" spans="1:4" x14ac:dyDescent="0.3">
      <c r="A2" t="s">
        <v>1</v>
      </c>
      <c r="B2">
        <v>1</v>
      </c>
      <c r="C2" s="1">
        <v>15000</v>
      </c>
      <c r="D2" s="1">
        <f>B2*C2</f>
        <v>15000</v>
      </c>
    </row>
    <row r="3" spans="1:4" x14ac:dyDescent="0.3">
      <c r="A3" t="s">
        <v>10</v>
      </c>
      <c r="B3">
        <v>1</v>
      </c>
      <c r="C3" s="1">
        <v>36000</v>
      </c>
      <c r="D3" s="1">
        <f t="shared" ref="D3:D14" si="0">B3*C3</f>
        <v>36000</v>
      </c>
    </row>
    <row r="4" spans="1:4" x14ac:dyDescent="0.3">
      <c r="A4" t="s">
        <v>43</v>
      </c>
      <c r="B4">
        <v>66</v>
      </c>
      <c r="C4" s="1">
        <v>560</v>
      </c>
      <c r="D4" s="1">
        <f t="shared" si="0"/>
        <v>36960</v>
      </c>
    </row>
    <row r="5" spans="1:4" x14ac:dyDescent="0.3">
      <c r="A5" t="s">
        <v>5</v>
      </c>
      <c r="B5">
        <v>1</v>
      </c>
      <c r="C5" s="1">
        <v>13000</v>
      </c>
      <c r="D5" s="1">
        <f t="shared" si="0"/>
        <v>13000</v>
      </c>
    </row>
    <row r="6" spans="1:4" x14ac:dyDescent="0.3">
      <c r="A6" t="s">
        <v>6</v>
      </c>
      <c r="B6">
        <v>3</v>
      </c>
      <c r="C6" s="1">
        <v>17000</v>
      </c>
      <c r="D6" s="1">
        <f t="shared" si="0"/>
        <v>51000</v>
      </c>
    </row>
    <row r="7" spans="1:4" x14ac:dyDescent="0.3">
      <c r="A7" t="s">
        <v>7</v>
      </c>
      <c r="B7">
        <v>1</v>
      </c>
      <c r="C7" s="1">
        <v>6000</v>
      </c>
      <c r="D7" s="1">
        <f t="shared" si="0"/>
        <v>6000</v>
      </c>
    </row>
    <row r="8" spans="1:4" x14ac:dyDescent="0.3">
      <c r="A8" t="s">
        <v>9</v>
      </c>
      <c r="B8">
        <f>1.5*2</f>
        <v>3</v>
      </c>
      <c r="C8" s="1">
        <v>500</v>
      </c>
      <c r="D8" s="1">
        <f t="shared" si="0"/>
        <v>1500</v>
      </c>
    </row>
    <row r="9" spans="1:4" x14ac:dyDescent="0.3">
      <c r="A9" t="s">
        <v>8</v>
      </c>
      <c r="B9">
        <v>66</v>
      </c>
      <c r="C9" s="1">
        <v>730</v>
      </c>
      <c r="D9" s="1">
        <f t="shared" si="0"/>
        <v>48180</v>
      </c>
    </row>
    <row r="10" spans="1:4" x14ac:dyDescent="0.3">
      <c r="A10" t="s">
        <v>11</v>
      </c>
      <c r="B10">
        <v>10</v>
      </c>
      <c r="C10" s="1">
        <v>400</v>
      </c>
      <c r="D10" s="1">
        <f t="shared" si="0"/>
        <v>4000</v>
      </c>
    </row>
    <row r="11" spans="1:4" x14ac:dyDescent="0.3">
      <c r="A11" t="s">
        <v>12</v>
      </c>
      <c r="B11">
        <v>6</v>
      </c>
      <c r="C11" s="1">
        <v>750</v>
      </c>
      <c r="D11" s="1">
        <f t="shared" si="0"/>
        <v>4500</v>
      </c>
    </row>
    <row r="12" spans="1:4" x14ac:dyDescent="0.3">
      <c r="A12" t="s">
        <v>13</v>
      </c>
      <c r="B12">
        <v>1</v>
      </c>
      <c r="C12" s="1">
        <v>18000</v>
      </c>
      <c r="D12" s="1">
        <f t="shared" si="0"/>
        <v>18000</v>
      </c>
    </row>
    <row r="13" spans="1:4" x14ac:dyDescent="0.3">
      <c r="A13" t="s">
        <v>14</v>
      </c>
      <c r="B13">
        <v>6</v>
      </c>
      <c r="C13" s="1">
        <v>800</v>
      </c>
      <c r="D13" s="1">
        <f t="shared" si="0"/>
        <v>4800</v>
      </c>
    </row>
    <row r="14" spans="1:4" x14ac:dyDescent="0.3">
      <c r="A14" t="s">
        <v>15</v>
      </c>
      <c r="B14">
        <v>1</v>
      </c>
      <c r="C14" s="1">
        <v>5200</v>
      </c>
      <c r="D14" s="1">
        <f t="shared" si="0"/>
        <v>5200</v>
      </c>
    </row>
    <row r="15" spans="1:4" x14ac:dyDescent="0.3">
      <c r="C15" s="1"/>
      <c r="D15" s="1"/>
    </row>
    <row r="16" spans="1:4" ht="18" x14ac:dyDescent="0.35">
      <c r="C16" s="3" t="s">
        <v>16</v>
      </c>
      <c r="D16" s="3">
        <f>SUM(D2:D15)</f>
        <v>244140</v>
      </c>
    </row>
    <row r="17" spans="3:4" x14ac:dyDescent="0.3">
      <c r="C17" s="1"/>
      <c r="D17" s="1"/>
    </row>
    <row r="18" spans="3:4" x14ac:dyDescent="0.3">
      <c r="C18" s="1"/>
      <c r="D18" s="1"/>
    </row>
    <row r="19" spans="3:4" x14ac:dyDescent="0.3">
      <c r="C19" s="1"/>
      <c r="D19" s="1"/>
    </row>
    <row r="20" spans="3:4" x14ac:dyDescent="0.3">
      <c r="C20" s="1"/>
      <c r="D20" s="1"/>
    </row>
    <row r="21" spans="3:4" x14ac:dyDescent="0.3">
      <c r="C21" s="1"/>
      <c r="D21" s="1"/>
    </row>
    <row r="22" spans="3:4" x14ac:dyDescent="0.3">
      <c r="C22" s="1"/>
      <c r="D22" s="1"/>
    </row>
    <row r="23" spans="3:4" x14ac:dyDescent="0.3">
      <c r="C23" s="1"/>
      <c r="D23" s="1"/>
    </row>
    <row r="24" spans="3:4" x14ac:dyDescent="0.3">
      <c r="C24" s="1"/>
      <c r="D24" s="1"/>
    </row>
    <row r="25" spans="3:4" x14ac:dyDescent="0.3">
      <c r="C25" s="1"/>
      <c r="D25" s="1"/>
    </row>
    <row r="26" spans="3:4" x14ac:dyDescent="0.3">
      <c r="C26" s="1"/>
      <c r="D26" s="1"/>
    </row>
    <row r="27" spans="3:4" x14ac:dyDescent="0.3">
      <c r="C27" s="1"/>
      <c r="D27" s="1"/>
    </row>
    <row r="28" spans="3:4" x14ac:dyDescent="0.3">
      <c r="C28" s="1"/>
      <c r="D28" s="1"/>
    </row>
    <row r="29" spans="3:4" x14ac:dyDescent="0.3">
      <c r="C29" s="1"/>
      <c r="D29" s="1"/>
    </row>
    <row r="30" spans="3:4" x14ac:dyDescent="0.3">
      <c r="C30" s="1"/>
      <c r="D30" s="1"/>
    </row>
    <row r="31" spans="3:4" x14ac:dyDescent="0.3">
      <c r="C31" s="1"/>
      <c r="D31" s="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9" sqref="C9"/>
    </sheetView>
  </sheetViews>
  <sheetFormatPr defaultRowHeight="14.4" x14ac:dyDescent="0.3"/>
  <cols>
    <col min="1" max="1" width="33.6640625" customWidth="1"/>
    <col min="2" max="2" width="17.6640625" customWidth="1"/>
    <col min="3" max="3" width="25.109375" customWidth="1"/>
    <col min="4" max="4" width="21.5546875" customWidth="1"/>
  </cols>
  <sheetData>
    <row r="1" spans="1:4" ht="18" x14ac:dyDescent="0.35">
      <c r="A1" s="2" t="s">
        <v>17</v>
      </c>
      <c r="B1" t="s">
        <v>4</v>
      </c>
      <c r="C1" t="s">
        <v>3</v>
      </c>
      <c r="D1" t="s">
        <v>2</v>
      </c>
    </row>
    <row r="2" spans="1:4" x14ac:dyDescent="0.3">
      <c r="A2" t="s">
        <v>1</v>
      </c>
      <c r="B2">
        <v>1</v>
      </c>
      <c r="C2" s="1">
        <v>15000</v>
      </c>
      <c r="D2" s="1">
        <f>B2*C2</f>
        <v>15000</v>
      </c>
    </row>
    <row r="3" spans="1:4" x14ac:dyDescent="0.3">
      <c r="A3" t="s">
        <v>10</v>
      </c>
      <c r="B3">
        <v>1</v>
      </c>
      <c r="C3" s="1">
        <v>36000</v>
      </c>
      <c r="D3" s="1">
        <f t="shared" ref="D3:D15" si="0">B3*C3</f>
        <v>36000</v>
      </c>
    </row>
    <row r="4" spans="1:4" x14ac:dyDescent="0.3">
      <c r="A4" t="s">
        <v>43</v>
      </c>
      <c r="B4">
        <v>66</v>
      </c>
      <c r="C4" s="1">
        <v>560</v>
      </c>
      <c r="D4" s="1">
        <f t="shared" si="0"/>
        <v>36960</v>
      </c>
    </row>
    <row r="5" spans="1:4" x14ac:dyDescent="0.3">
      <c r="A5" t="s">
        <v>5</v>
      </c>
      <c r="B5">
        <v>1</v>
      </c>
      <c r="C5" s="1">
        <v>13000</v>
      </c>
      <c r="D5" s="1">
        <f t="shared" si="0"/>
        <v>13000</v>
      </c>
    </row>
    <row r="6" spans="1:4" x14ac:dyDescent="0.3">
      <c r="A6" t="s">
        <v>6</v>
      </c>
      <c r="B6">
        <v>3</v>
      </c>
      <c r="C6" s="1">
        <v>17000</v>
      </c>
      <c r="D6" s="1">
        <f t="shared" si="0"/>
        <v>51000</v>
      </c>
    </row>
    <row r="7" spans="1:4" x14ac:dyDescent="0.3">
      <c r="A7" t="s">
        <v>7</v>
      </c>
      <c r="B7">
        <v>1</v>
      </c>
      <c r="C7" s="1">
        <v>6000</v>
      </c>
      <c r="D7" s="1">
        <f t="shared" si="0"/>
        <v>6000</v>
      </c>
    </row>
    <row r="8" spans="1:4" x14ac:dyDescent="0.3">
      <c r="A8" t="s">
        <v>9</v>
      </c>
      <c r="B8">
        <f>1.5*2</f>
        <v>3</v>
      </c>
      <c r="C8" s="1">
        <v>500</v>
      </c>
      <c r="D8" s="1">
        <f t="shared" si="0"/>
        <v>1500</v>
      </c>
    </row>
    <row r="9" spans="1:4" x14ac:dyDescent="0.3">
      <c r="A9" t="s">
        <v>8</v>
      </c>
      <c r="B9">
        <v>66</v>
      </c>
      <c r="C9" s="1">
        <v>730</v>
      </c>
      <c r="D9" s="1">
        <f t="shared" si="0"/>
        <v>48180</v>
      </c>
    </row>
    <row r="10" spans="1:4" x14ac:dyDescent="0.3">
      <c r="A10" t="s">
        <v>11</v>
      </c>
      <c r="B10">
        <v>10</v>
      </c>
      <c r="C10" s="1">
        <v>400</v>
      </c>
      <c r="D10" s="1">
        <f t="shared" si="0"/>
        <v>4000</v>
      </c>
    </row>
    <row r="11" spans="1:4" x14ac:dyDescent="0.3">
      <c r="A11" t="s">
        <v>12</v>
      </c>
      <c r="B11">
        <v>6</v>
      </c>
      <c r="C11" s="1">
        <v>750</v>
      </c>
      <c r="D11" s="1">
        <f t="shared" si="0"/>
        <v>4500</v>
      </c>
    </row>
    <row r="12" spans="1:4" x14ac:dyDescent="0.3">
      <c r="A12" t="s">
        <v>13</v>
      </c>
      <c r="B12">
        <v>1</v>
      </c>
      <c r="C12" s="1">
        <v>18000</v>
      </c>
      <c r="D12" s="1">
        <f t="shared" si="0"/>
        <v>18000</v>
      </c>
    </row>
    <row r="13" spans="1:4" x14ac:dyDescent="0.3">
      <c r="A13" t="s">
        <v>14</v>
      </c>
      <c r="B13">
        <v>6</v>
      </c>
      <c r="C13" s="1">
        <v>800</v>
      </c>
      <c r="D13" s="1">
        <f t="shared" si="0"/>
        <v>4800</v>
      </c>
    </row>
    <row r="14" spans="1:4" x14ac:dyDescent="0.3">
      <c r="A14" t="s">
        <v>15</v>
      </c>
      <c r="B14">
        <v>1</v>
      </c>
      <c r="C14" s="1">
        <v>5200</v>
      </c>
      <c r="D14" s="1">
        <f t="shared" si="0"/>
        <v>5200</v>
      </c>
    </row>
    <row r="15" spans="1:4" x14ac:dyDescent="0.3">
      <c r="A15" t="s">
        <v>19</v>
      </c>
      <c r="B15">
        <v>20</v>
      </c>
      <c r="C15" s="1">
        <v>2500</v>
      </c>
      <c r="D15" s="1">
        <f t="shared" si="0"/>
        <v>50000</v>
      </c>
    </row>
    <row r="16" spans="1:4" ht="18" x14ac:dyDescent="0.35">
      <c r="C16" s="3" t="s">
        <v>16</v>
      </c>
      <c r="D16" s="3">
        <f>SUM(D2:D15)</f>
        <v>294140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9" sqref="C9"/>
    </sheetView>
  </sheetViews>
  <sheetFormatPr defaultRowHeight="14.4" x14ac:dyDescent="0.3"/>
  <cols>
    <col min="1" max="1" width="31.6640625" customWidth="1"/>
    <col min="2" max="2" width="15.6640625" customWidth="1"/>
    <col min="3" max="3" width="19.88671875" customWidth="1"/>
    <col min="4" max="4" width="21" customWidth="1"/>
  </cols>
  <sheetData>
    <row r="1" spans="1:4" ht="18" x14ac:dyDescent="0.35">
      <c r="A1" s="2" t="s">
        <v>20</v>
      </c>
      <c r="B1" t="s">
        <v>4</v>
      </c>
      <c r="C1" t="s">
        <v>3</v>
      </c>
      <c r="D1" t="s">
        <v>2</v>
      </c>
    </row>
    <row r="2" spans="1:4" x14ac:dyDescent="0.3">
      <c r="A2" t="s">
        <v>1</v>
      </c>
      <c r="B2">
        <v>1</v>
      </c>
      <c r="C2" s="1">
        <v>15000</v>
      </c>
      <c r="D2" s="1">
        <f>B2*C2</f>
        <v>15000</v>
      </c>
    </row>
    <row r="3" spans="1:4" x14ac:dyDescent="0.3">
      <c r="A3" t="s">
        <v>10</v>
      </c>
      <c r="B3">
        <v>1</v>
      </c>
      <c r="C3" s="1">
        <v>36000</v>
      </c>
      <c r="D3" s="1">
        <f t="shared" ref="D3:D14" si="0">B3*C3</f>
        <v>36000</v>
      </c>
    </row>
    <row r="4" spans="1:4" x14ac:dyDescent="0.3">
      <c r="A4" t="s">
        <v>43</v>
      </c>
      <c r="B4">
        <v>66</v>
      </c>
      <c r="C4" s="1">
        <v>560</v>
      </c>
      <c r="D4" s="1">
        <f t="shared" si="0"/>
        <v>36960</v>
      </c>
    </row>
    <row r="5" spans="1:4" x14ac:dyDescent="0.3">
      <c r="A5" t="s">
        <v>5</v>
      </c>
      <c r="B5">
        <v>1</v>
      </c>
      <c r="C5" s="1">
        <v>13000</v>
      </c>
      <c r="D5" s="1">
        <f t="shared" si="0"/>
        <v>13000</v>
      </c>
    </row>
    <row r="6" spans="1:4" x14ac:dyDescent="0.3">
      <c r="A6" t="s">
        <v>6</v>
      </c>
      <c r="B6">
        <v>3</v>
      </c>
      <c r="C6" s="1">
        <v>17000</v>
      </c>
      <c r="D6" s="1">
        <f t="shared" si="0"/>
        <v>51000</v>
      </c>
    </row>
    <row r="7" spans="1:4" x14ac:dyDescent="0.3">
      <c r="A7" t="s">
        <v>7</v>
      </c>
      <c r="B7">
        <v>1</v>
      </c>
      <c r="C7" s="1">
        <v>6000</v>
      </c>
      <c r="D7" s="1">
        <f t="shared" si="0"/>
        <v>6000</v>
      </c>
    </row>
    <row r="8" spans="1:4" x14ac:dyDescent="0.3">
      <c r="A8" t="s">
        <v>9</v>
      </c>
      <c r="B8">
        <f>1.5*2</f>
        <v>3</v>
      </c>
      <c r="C8" s="1">
        <v>500</v>
      </c>
      <c r="D8" s="1">
        <f t="shared" si="0"/>
        <v>1500</v>
      </c>
    </row>
    <row r="9" spans="1:4" x14ac:dyDescent="0.3">
      <c r="A9" t="s">
        <v>8</v>
      </c>
      <c r="B9">
        <v>66</v>
      </c>
      <c r="C9" s="1">
        <v>730</v>
      </c>
      <c r="D9" s="1">
        <f t="shared" si="0"/>
        <v>48180</v>
      </c>
    </row>
    <row r="10" spans="1:4" x14ac:dyDescent="0.3">
      <c r="A10" t="s">
        <v>11</v>
      </c>
      <c r="B10">
        <v>10</v>
      </c>
      <c r="C10" s="1">
        <v>400</v>
      </c>
      <c r="D10" s="1">
        <f t="shared" si="0"/>
        <v>4000</v>
      </c>
    </row>
    <row r="11" spans="1:4" x14ac:dyDescent="0.3">
      <c r="A11" t="s">
        <v>12</v>
      </c>
      <c r="B11">
        <v>6</v>
      </c>
      <c r="C11" s="1">
        <v>750</v>
      </c>
      <c r="D11" s="1">
        <f t="shared" si="0"/>
        <v>4500</v>
      </c>
    </row>
    <row r="12" spans="1:4" x14ac:dyDescent="0.3">
      <c r="A12" t="s">
        <v>13</v>
      </c>
      <c r="B12">
        <v>1</v>
      </c>
      <c r="C12" s="1">
        <v>18000</v>
      </c>
      <c r="D12" s="1">
        <f t="shared" si="0"/>
        <v>18000</v>
      </c>
    </row>
    <row r="13" spans="1:4" x14ac:dyDescent="0.3">
      <c r="A13" t="s">
        <v>14</v>
      </c>
      <c r="B13">
        <v>6</v>
      </c>
      <c r="C13" s="1">
        <v>800</v>
      </c>
      <c r="D13" s="1">
        <f t="shared" si="0"/>
        <v>4800</v>
      </c>
    </row>
    <row r="14" spans="1:4" x14ac:dyDescent="0.3">
      <c r="A14" t="s">
        <v>15</v>
      </c>
      <c r="B14">
        <v>1</v>
      </c>
      <c r="C14" s="1">
        <v>5200</v>
      </c>
      <c r="D14" s="1">
        <f t="shared" si="0"/>
        <v>5200</v>
      </c>
    </row>
    <row r="15" spans="1:4" x14ac:dyDescent="0.3">
      <c r="C15" s="1"/>
      <c r="D15" s="1"/>
    </row>
    <row r="16" spans="1:4" ht="18" x14ac:dyDescent="0.35">
      <c r="C16" s="3" t="s">
        <v>16</v>
      </c>
      <c r="D16" s="3">
        <f>SUM(D2:D15)</f>
        <v>244140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9" sqref="C9"/>
    </sheetView>
  </sheetViews>
  <sheetFormatPr defaultRowHeight="14.4" x14ac:dyDescent="0.3"/>
  <cols>
    <col min="1" max="1" width="30.6640625" customWidth="1"/>
    <col min="2" max="2" width="17.88671875" customWidth="1"/>
    <col min="3" max="4" width="20.6640625" customWidth="1"/>
  </cols>
  <sheetData>
    <row r="1" spans="1:4" ht="18" x14ac:dyDescent="0.35">
      <c r="A1" s="2" t="s">
        <v>21</v>
      </c>
      <c r="B1" t="s">
        <v>4</v>
      </c>
      <c r="C1" t="s">
        <v>3</v>
      </c>
      <c r="D1" t="s">
        <v>2</v>
      </c>
    </row>
    <row r="2" spans="1:4" x14ac:dyDescent="0.3">
      <c r="A2" t="s">
        <v>1</v>
      </c>
      <c r="B2">
        <v>1</v>
      </c>
      <c r="C2" s="1">
        <v>15000</v>
      </c>
      <c r="D2" s="1">
        <f>B2*C2</f>
        <v>15000</v>
      </c>
    </row>
    <row r="3" spans="1:4" x14ac:dyDescent="0.3">
      <c r="A3" t="s">
        <v>10</v>
      </c>
      <c r="B3">
        <v>1</v>
      </c>
      <c r="C3" s="1">
        <v>36000</v>
      </c>
      <c r="D3" s="1">
        <f t="shared" ref="D3:D14" si="0">B3*C3</f>
        <v>36000</v>
      </c>
    </row>
    <row r="4" spans="1:4" x14ac:dyDescent="0.3">
      <c r="A4" t="s">
        <v>43</v>
      </c>
      <c r="B4">
        <v>66</v>
      </c>
      <c r="C4" s="1">
        <v>560</v>
      </c>
      <c r="D4" s="1">
        <f t="shared" si="0"/>
        <v>36960</v>
      </c>
    </row>
    <row r="5" spans="1:4" x14ac:dyDescent="0.3">
      <c r="A5" t="s">
        <v>5</v>
      </c>
      <c r="B5">
        <v>1</v>
      </c>
      <c r="C5" s="1">
        <v>13000</v>
      </c>
      <c r="D5" s="1">
        <f t="shared" si="0"/>
        <v>13000</v>
      </c>
    </row>
    <row r="6" spans="1:4" x14ac:dyDescent="0.3">
      <c r="A6" t="s">
        <v>6</v>
      </c>
      <c r="B6">
        <v>3</v>
      </c>
      <c r="C6" s="1">
        <v>17000</v>
      </c>
      <c r="D6" s="1">
        <f t="shared" si="0"/>
        <v>51000</v>
      </c>
    </row>
    <row r="7" spans="1:4" x14ac:dyDescent="0.3">
      <c r="A7" t="s">
        <v>7</v>
      </c>
      <c r="B7">
        <v>1</v>
      </c>
      <c r="C7" s="1">
        <v>6000</v>
      </c>
      <c r="D7" s="1">
        <f t="shared" si="0"/>
        <v>6000</v>
      </c>
    </row>
    <row r="8" spans="1:4" x14ac:dyDescent="0.3">
      <c r="A8" t="s">
        <v>9</v>
      </c>
      <c r="B8">
        <f>1.5*2</f>
        <v>3</v>
      </c>
      <c r="C8" s="1">
        <v>500</v>
      </c>
      <c r="D8" s="1">
        <f t="shared" si="0"/>
        <v>1500</v>
      </c>
    </row>
    <row r="9" spans="1:4" x14ac:dyDescent="0.3">
      <c r="A9" t="s">
        <v>8</v>
      </c>
      <c r="B9">
        <v>66</v>
      </c>
      <c r="C9" s="1">
        <v>730</v>
      </c>
      <c r="D9" s="1">
        <f t="shared" si="0"/>
        <v>48180</v>
      </c>
    </row>
    <row r="10" spans="1:4" x14ac:dyDescent="0.3">
      <c r="A10" t="s">
        <v>11</v>
      </c>
      <c r="B10">
        <v>10</v>
      </c>
      <c r="C10" s="1">
        <v>400</v>
      </c>
      <c r="D10" s="1">
        <f t="shared" si="0"/>
        <v>4000</v>
      </c>
    </row>
    <row r="11" spans="1:4" x14ac:dyDescent="0.3">
      <c r="A11" t="s">
        <v>12</v>
      </c>
      <c r="B11">
        <v>6</v>
      </c>
      <c r="C11" s="1">
        <v>750</v>
      </c>
      <c r="D11" s="1">
        <f t="shared" si="0"/>
        <v>4500</v>
      </c>
    </row>
    <row r="12" spans="1:4" x14ac:dyDescent="0.3">
      <c r="A12" t="s">
        <v>13</v>
      </c>
      <c r="B12">
        <v>1</v>
      </c>
      <c r="C12" s="1">
        <v>18000</v>
      </c>
      <c r="D12" s="1">
        <f t="shared" si="0"/>
        <v>18000</v>
      </c>
    </row>
    <row r="13" spans="1:4" x14ac:dyDescent="0.3">
      <c r="A13" t="s">
        <v>14</v>
      </c>
      <c r="B13">
        <v>6</v>
      </c>
      <c r="C13" s="1">
        <v>800</v>
      </c>
      <c r="D13" s="1">
        <f t="shared" si="0"/>
        <v>4800</v>
      </c>
    </row>
    <row r="14" spans="1:4" x14ac:dyDescent="0.3">
      <c r="A14" t="s">
        <v>15</v>
      </c>
      <c r="B14">
        <v>1</v>
      </c>
      <c r="C14" s="1">
        <v>5200</v>
      </c>
      <c r="D14" s="1">
        <f t="shared" si="0"/>
        <v>5200</v>
      </c>
    </row>
    <row r="15" spans="1:4" x14ac:dyDescent="0.3">
      <c r="C15" s="1"/>
      <c r="D15" s="1"/>
    </row>
    <row r="16" spans="1:4" ht="18" x14ac:dyDescent="0.35">
      <c r="C16" s="3" t="s">
        <v>16</v>
      </c>
      <c r="D16" s="3">
        <f>SUM(D2:D15)</f>
        <v>244140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7" sqref="C7"/>
    </sheetView>
  </sheetViews>
  <sheetFormatPr defaultRowHeight="14.4" x14ac:dyDescent="0.3"/>
  <cols>
    <col min="1" max="1" width="37" customWidth="1"/>
    <col min="2" max="2" width="18" customWidth="1"/>
    <col min="3" max="3" width="21.109375" customWidth="1"/>
    <col min="4" max="4" width="20.33203125" customWidth="1"/>
  </cols>
  <sheetData>
    <row r="1" spans="1:4" ht="18" x14ac:dyDescent="0.35">
      <c r="A1" s="2" t="s">
        <v>22</v>
      </c>
      <c r="B1" t="s">
        <v>4</v>
      </c>
      <c r="C1" t="s">
        <v>3</v>
      </c>
      <c r="D1" t="s">
        <v>2</v>
      </c>
    </row>
    <row r="2" spans="1:4" x14ac:dyDescent="0.3">
      <c r="A2" t="s">
        <v>1</v>
      </c>
      <c r="B2">
        <v>1</v>
      </c>
      <c r="C2" s="1">
        <v>15000</v>
      </c>
      <c r="D2" s="1">
        <f>B2*C2</f>
        <v>15000</v>
      </c>
    </row>
    <row r="3" spans="1:4" x14ac:dyDescent="0.3">
      <c r="A3" t="s">
        <v>10</v>
      </c>
      <c r="B3">
        <v>1</v>
      </c>
      <c r="C3" s="1">
        <v>48000</v>
      </c>
      <c r="D3" s="1">
        <f t="shared" ref="D3:D12" si="0">B3*C3</f>
        <v>48000</v>
      </c>
    </row>
    <row r="4" spans="1:4" x14ac:dyDescent="0.3">
      <c r="A4" t="s">
        <v>43</v>
      </c>
      <c r="B4">
        <v>83</v>
      </c>
      <c r="C4" s="1">
        <v>560</v>
      </c>
      <c r="D4" s="1">
        <f t="shared" si="0"/>
        <v>46480</v>
      </c>
    </row>
    <row r="5" spans="1:4" x14ac:dyDescent="0.3">
      <c r="A5" t="s">
        <v>6</v>
      </c>
      <c r="B5">
        <v>4</v>
      </c>
      <c r="C5" s="1">
        <v>17000</v>
      </c>
      <c r="D5" s="1">
        <f t="shared" si="0"/>
        <v>68000</v>
      </c>
    </row>
    <row r="6" spans="1:4" x14ac:dyDescent="0.3">
      <c r="A6" t="s">
        <v>31</v>
      </c>
      <c r="B6">
        <v>1</v>
      </c>
      <c r="C6" s="1">
        <v>4500</v>
      </c>
      <c r="D6" s="1">
        <f t="shared" si="0"/>
        <v>4500</v>
      </c>
    </row>
    <row r="7" spans="1:4" x14ac:dyDescent="0.3">
      <c r="A7" t="s">
        <v>8</v>
      </c>
      <c r="B7">
        <v>83</v>
      </c>
      <c r="C7" s="1">
        <v>730</v>
      </c>
      <c r="D7" s="1">
        <f t="shared" si="0"/>
        <v>60590</v>
      </c>
    </row>
    <row r="8" spans="1:4" x14ac:dyDescent="0.3">
      <c r="A8" t="s">
        <v>11</v>
      </c>
      <c r="B8">
        <v>10</v>
      </c>
      <c r="C8" s="1">
        <v>400</v>
      </c>
      <c r="D8" s="1">
        <f t="shared" si="0"/>
        <v>4000</v>
      </c>
    </row>
    <row r="9" spans="1:4" x14ac:dyDescent="0.3">
      <c r="A9" t="s">
        <v>12</v>
      </c>
      <c r="B9">
        <v>6</v>
      </c>
      <c r="C9" s="1">
        <v>750</v>
      </c>
      <c r="D9" s="1">
        <f t="shared" si="0"/>
        <v>4500</v>
      </c>
    </row>
    <row r="10" spans="1:4" x14ac:dyDescent="0.3">
      <c r="A10" t="s">
        <v>13</v>
      </c>
      <c r="B10">
        <v>1</v>
      </c>
      <c r="C10" s="1">
        <v>22000</v>
      </c>
      <c r="D10" s="1">
        <f t="shared" si="0"/>
        <v>22000</v>
      </c>
    </row>
    <row r="11" spans="1:4" x14ac:dyDescent="0.3">
      <c r="A11" t="s">
        <v>14</v>
      </c>
      <c r="B11">
        <v>8</v>
      </c>
      <c r="C11" s="1">
        <v>800</v>
      </c>
      <c r="D11" s="1">
        <f t="shared" si="0"/>
        <v>6400</v>
      </c>
    </row>
    <row r="12" spans="1:4" x14ac:dyDescent="0.3">
      <c r="A12" t="s">
        <v>15</v>
      </c>
      <c r="B12">
        <v>1</v>
      </c>
      <c r="C12" s="1">
        <v>5200</v>
      </c>
      <c r="D12" s="1">
        <f t="shared" si="0"/>
        <v>5200</v>
      </c>
    </row>
    <row r="13" spans="1:4" x14ac:dyDescent="0.3">
      <c r="C13" s="1"/>
      <c r="D13" s="1"/>
    </row>
    <row r="14" spans="1:4" ht="18" x14ac:dyDescent="0.35">
      <c r="C14" s="3" t="s">
        <v>16</v>
      </c>
      <c r="D14" s="3">
        <f>SUM(D2:D13)</f>
        <v>284670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6" sqref="C6"/>
    </sheetView>
  </sheetViews>
  <sheetFormatPr defaultRowHeight="14.4" x14ac:dyDescent="0.3"/>
  <cols>
    <col min="1" max="1" width="32.44140625" customWidth="1"/>
    <col min="2" max="2" width="18.44140625" customWidth="1"/>
    <col min="3" max="3" width="22.88671875" customWidth="1"/>
    <col min="4" max="4" width="27.6640625" customWidth="1"/>
  </cols>
  <sheetData>
    <row r="1" spans="1:4" ht="18" x14ac:dyDescent="0.35">
      <c r="A1" s="2" t="s">
        <v>23</v>
      </c>
      <c r="B1" t="s">
        <v>4</v>
      </c>
      <c r="C1" t="s">
        <v>3</v>
      </c>
      <c r="D1" t="s">
        <v>2</v>
      </c>
    </row>
    <row r="2" spans="1:4" x14ac:dyDescent="0.3">
      <c r="A2" t="s">
        <v>1</v>
      </c>
      <c r="B2">
        <v>1</v>
      </c>
      <c r="C2" s="1">
        <v>15000</v>
      </c>
      <c r="D2" s="1">
        <f>B2*C2</f>
        <v>15000</v>
      </c>
    </row>
    <row r="3" spans="1:4" x14ac:dyDescent="0.3">
      <c r="A3" t="s">
        <v>10</v>
      </c>
      <c r="B3">
        <v>1</v>
      </c>
      <c r="C3" s="1">
        <v>36000</v>
      </c>
      <c r="D3" s="1">
        <f t="shared" ref="D3:D12" si="0">B3*C3</f>
        <v>36000</v>
      </c>
    </row>
    <row r="4" spans="1:4" x14ac:dyDescent="0.3">
      <c r="A4" t="s">
        <v>43</v>
      </c>
      <c r="B4">
        <v>66</v>
      </c>
      <c r="C4" s="1">
        <v>560</v>
      </c>
      <c r="D4" s="1">
        <f t="shared" si="0"/>
        <v>36960</v>
      </c>
    </row>
    <row r="5" spans="1:4" x14ac:dyDescent="0.3">
      <c r="A5" t="s">
        <v>6</v>
      </c>
      <c r="B5">
        <v>3</v>
      </c>
      <c r="C5" s="1">
        <v>17000</v>
      </c>
      <c r="D5" s="1">
        <f t="shared" si="0"/>
        <v>51000</v>
      </c>
    </row>
    <row r="6" spans="1:4" x14ac:dyDescent="0.3">
      <c r="A6" t="s">
        <v>8</v>
      </c>
      <c r="B6">
        <v>66</v>
      </c>
      <c r="C6" s="1">
        <v>730</v>
      </c>
      <c r="D6" s="1">
        <f t="shared" si="0"/>
        <v>48180</v>
      </c>
    </row>
    <row r="7" spans="1:4" x14ac:dyDescent="0.3">
      <c r="A7" t="s">
        <v>11</v>
      </c>
      <c r="B7">
        <v>10</v>
      </c>
      <c r="C7" s="1">
        <v>400</v>
      </c>
      <c r="D7" s="1">
        <f t="shared" si="0"/>
        <v>4000</v>
      </c>
    </row>
    <row r="8" spans="1:4" x14ac:dyDescent="0.3">
      <c r="A8" t="s">
        <v>12</v>
      </c>
      <c r="B8">
        <v>6</v>
      </c>
      <c r="C8" s="1">
        <v>750</v>
      </c>
      <c r="D8" s="1">
        <f t="shared" si="0"/>
        <v>4500</v>
      </c>
    </row>
    <row r="9" spans="1:4" x14ac:dyDescent="0.3">
      <c r="A9" t="s">
        <v>13</v>
      </c>
      <c r="B9">
        <v>1</v>
      </c>
      <c r="C9" s="1">
        <v>18000</v>
      </c>
      <c r="D9" s="1">
        <f t="shared" si="0"/>
        <v>18000</v>
      </c>
    </row>
    <row r="10" spans="1:4" x14ac:dyDescent="0.3">
      <c r="A10" t="s">
        <v>14</v>
      </c>
      <c r="B10">
        <v>6</v>
      </c>
      <c r="C10" s="1">
        <v>800</v>
      </c>
      <c r="D10" s="1">
        <f t="shared" si="0"/>
        <v>4800</v>
      </c>
    </row>
    <row r="11" spans="1:4" x14ac:dyDescent="0.3">
      <c r="A11" t="s">
        <v>15</v>
      </c>
      <c r="B11">
        <v>1</v>
      </c>
      <c r="C11" s="1">
        <v>5200</v>
      </c>
      <c r="D11" s="1">
        <f t="shared" si="0"/>
        <v>5200</v>
      </c>
    </row>
    <row r="12" spans="1:4" x14ac:dyDescent="0.3">
      <c r="A12" t="s">
        <v>18</v>
      </c>
      <c r="B12">
        <v>64</v>
      </c>
      <c r="C12" s="1">
        <v>3350</v>
      </c>
      <c r="D12" s="1">
        <f t="shared" si="0"/>
        <v>214400</v>
      </c>
    </row>
    <row r="14" spans="1:4" ht="18" x14ac:dyDescent="0.35">
      <c r="C14" s="2" t="s">
        <v>16</v>
      </c>
      <c r="D14" s="3">
        <f>SUM(D2:D12)</f>
        <v>438040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8" sqref="C8"/>
    </sheetView>
  </sheetViews>
  <sheetFormatPr defaultRowHeight="14.4" x14ac:dyDescent="0.3"/>
  <cols>
    <col min="1" max="1" width="45.33203125" customWidth="1"/>
    <col min="2" max="2" width="17" customWidth="1"/>
    <col min="3" max="3" width="21.33203125" customWidth="1"/>
    <col min="4" max="4" width="19.6640625" customWidth="1"/>
  </cols>
  <sheetData>
    <row r="1" spans="1:4" ht="18" x14ac:dyDescent="0.35">
      <c r="A1" s="2" t="s">
        <v>24</v>
      </c>
      <c r="B1" t="s">
        <v>4</v>
      </c>
      <c r="C1" t="s">
        <v>3</v>
      </c>
      <c r="D1" t="s">
        <v>2</v>
      </c>
    </row>
    <row r="2" spans="1:4" x14ac:dyDescent="0.3">
      <c r="A2" t="s">
        <v>38</v>
      </c>
      <c r="B2">
        <v>3</v>
      </c>
      <c r="C2" s="1">
        <v>11000</v>
      </c>
      <c r="D2" s="1">
        <f t="shared" ref="D2:D6" si="0">B2*C2</f>
        <v>33000</v>
      </c>
    </row>
    <row r="3" spans="1:4" x14ac:dyDescent="0.3">
      <c r="A3" t="s">
        <v>37</v>
      </c>
      <c r="B3">
        <v>1</v>
      </c>
      <c r="C3" s="1">
        <v>5000</v>
      </c>
      <c r="D3" s="1">
        <f t="shared" si="0"/>
        <v>5000</v>
      </c>
    </row>
    <row r="4" spans="1:4" x14ac:dyDescent="0.3">
      <c r="A4" t="s">
        <v>34</v>
      </c>
      <c r="B4">
        <v>6</v>
      </c>
      <c r="C4" s="1">
        <v>750</v>
      </c>
      <c r="D4" s="1">
        <f t="shared" si="0"/>
        <v>4500</v>
      </c>
    </row>
    <row r="5" spans="1:4" x14ac:dyDescent="0.3">
      <c r="A5" t="s">
        <v>35</v>
      </c>
      <c r="B5">
        <v>6</v>
      </c>
      <c r="C5" s="1">
        <v>750</v>
      </c>
      <c r="D5" s="1">
        <f t="shared" si="0"/>
        <v>4500</v>
      </c>
    </row>
    <row r="6" spans="1:4" x14ac:dyDescent="0.3">
      <c r="A6" t="s">
        <v>36</v>
      </c>
      <c r="B6">
        <v>2</v>
      </c>
      <c r="C6" s="1">
        <v>800</v>
      </c>
      <c r="D6" s="1">
        <f t="shared" si="0"/>
        <v>1600</v>
      </c>
    </row>
    <row r="7" spans="1:4" x14ac:dyDescent="0.3">
      <c r="C7" s="1"/>
      <c r="D7" s="1"/>
    </row>
    <row r="8" spans="1:4" ht="18" x14ac:dyDescent="0.35">
      <c r="C8" s="3" t="s">
        <v>16</v>
      </c>
      <c r="D8" s="3">
        <f>SUM(D2:D7)</f>
        <v>48600</v>
      </c>
    </row>
    <row r="9" spans="1:4" x14ac:dyDescent="0.3">
      <c r="A9" t="s">
        <v>39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6" sqref="C6"/>
    </sheetView>
  </sheetViews>
  <sheetFormatPr defaultRowHeight="14.4" x14ac:dyDescent="0.3"/>
  <cols>
    <col min="1" max="1" width="31.88671875" customWidth="1"/>
    <col min="2" max="2" width="18.5546875" customWidth="1"/>
    <col min="3" max="3" width="22" customWidth="1"/>
    <col min="4" max="4" width="23.109375" customWidth="1"/>
  </cols>
  <sheetData>
    <row r="1" spans="1:4" ht="18" x14ac:dyDescent="0.35">
      <c r="A1" s="2" t="s">
        <v>25</v>
      </c>
      <c r="B1" t="s">
        <v>4</v>
      </c>
      <c r="C1" t="s">
        <v>3</v>
      </c>
      <c r="D1" t="s">
        <v>2</v>
      </c>
    </row>
    <row r="2" spans="1:4" x14ac:dyDescent="0.3">
      <c r="A2" t="s">
        <v>10</v>
      </c>
      <c r="B2">
        <v>1</v>
      </c>
      <c r="C2" s="1">
        <v>20000</v>
      </c>
      <c r="D2" s="1">
        <f t="shared" ref="D2:D10" si="0">B2*C2</f>
        <v>20000</v>
      </c>
    </row>
    <row r="3" spans="1:4" x14ac:dyDescent="0.3">
      <c r="A3" t="s">
        <v>43</v>
      </c>
      <c r="B3">
        <f>4.5*8</f>
        <v>36</v>
      </c>
      <c r="C3" s="1">
        <v>560</v>
      </c>
      <c r="D3" s="1">
        <f t="shared" si="0"/>
        <v>20160</v>
      </c>
    </row>
    <row r="4" spans="1:4" x14ac:dyDescent="0.3">
      <c r="A4" t="s">
        <v>5</v>
      </c>
      <c r="B4">
        <v>1</v>
      </c>
      <c r="C4" s="1">
        <v>13000</v>
      </c>
      <c r="D4" s="1">
        <f t="shared" si="0"/>
        <v>13000</v>
      </c>
    </row>
    <row r="5" spans="1:4" x14ac:dyDescent="0.3">
      <c r="A5" t="s">
        <v>38</v>
      </c>
      <c r="B5">
        <v>1.5</v>
      </c>
      <c r="C5" s="1">
        <v>11000</v>
      </c>
      <c r="D5" s="1">
        <f t="shared" si="0"/>
        <v>16500</v>
      </c>
    </row>
    <row r="6" spans="1:4" x14ac:dyDescent="0.3">
      <c r="A6" t="s">
        <v>8</v>
      </c>
      <c r="B6">
        <v>36</v>
      </c>
      <c r="C6" s="1">
        <v>730</v>
      </c>
      <c r="D6" s="1">
        <f t="shared" si="0"/>
        <v>26280</v>
      </c>
    </row>
    <row r="7" spans="1:4" x14ac:dyDescent="0.3">
      <c r="A7" t="s">
        <v>11</v>
      </c>
      <c r="B7">
        <v>10</v>
      </c>
      <c r="C7" s="1">
        <v>400</v>
      </c>
      <c r="D7" s="1">
        <f t="shared" si="0"/>
        <v>4000</v>
      </c>
    </row>
    <row r="8" spans="1:4" x14ac:dyDescent="0.3">
      <c r="A8" t="s">
        <v>12</v>
      </c>
      <c r="B8">
        <v>6</v>
      </c>
      <c r="C8" s="1">
        <v>750</v>
      </c>
      <c r="D8" s="1">
        <f t="shared" si="0"/>
        <v>4500</v>
      </c>
    </row>
    <row r="9" spans="1:4" x14ac:dyDescent="0.3">
      <c r="A9" t="s">
        <v>13</v>
      </c>
      <c r="B9">
        <v>1</v>
      </c>
      <c r="C9" s="1">
        <v>10000</v>
      </c>
      <c r="D9" s="1">
        <f t="shared" si="0"/>
        <v>10000</v>
      </c>
    </row>
    <row r="10" spans="1:4" x14ac:dyDescent="0.3">
      <c r="A10" t="s">
        <v>37</v>
      </c>
      <c r="B10">
        <v>1</v>
      </c>
      <c r="C10" s="1">
        <v>5000</v>
      </c>
      <c r="D10" s="1">
        <f t="shared" si="0"/>
        <v>5000</v>
      </c>
    </row>
    <row r="11" spans="1:4" ht="18" x14ac:dyDescent="0.35">
      <c r="C11" s="3" t="s">
        <v>16</v>
      </c>
      <c r="D11" s="3">
        <f>SUM(D2:D10)</f>
        <v>119440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4" sqref="C4"/>
    </sheetView>
  </sheetViews>
  <sheetFormatPr defaultRowHeight="14.4" x14ac:dyDescent="0.3"/>
  <cols>
    <col min="1" max="1" width="32.88671875" customWidth="1"/>
    <col min="2" max="2" width="17.33203125" customWidth="1"/>
    <col min="3" max="3" width="21.44140625" customWidth="1"/>
    <col min="4" max="4" width="16.88671875" customWidth="1"/>
  </cols>
  <sheetData>
    <row r="1" spans="1:4" x14ac:dyDescent="0.3">
      <c r="A1" s="4" t="s">
        <v>40</v>
      </c>
      <c r="B1" t="s">
        <v>4</v>
      </c>
      <c r="C1" t="s">
        <v>3</v>
      </c>
      <c r="D1" t="s">
        <v>2</v>
      </c>
    </row>
    <row r="2" spans="1:4" x14ac:dyDescent="0.3">
      <c r="A2" t="s">
        <v>41</v>
      </c>
      <c r="B2">
        <v>1</v>
      </c>
      <c r="C2" s="1">
        <v>35000</v>
      </c>
      <c r="D2" s="1">
        <f t="shared" ref="D2:D6" si="0">B2*C2</f>
        <v>35000</v>
      </c>
    </row>
    <row r="3" spans="1:4" x14ac:dyDescent="0.3">
      <c r="A3" t="s">
        <v>42</v>
      </c>
      <c r="B3">
        <f>3.5*30</f>
        <v>105</v>
      </c>
      <c r="C3" s="1">
        <v>1000</v>
      </c>
      <c r="D3" s="1">
        <f t="shared" si="0"/>
        <v>105000</v>
      </c>
    </row>
    <row r="4" spans="1:4" x14ac:dyDescent="0.3">
      <c r="A4" t="s">
        <v>8</v>
      </c>
      <c r="B4">
        <v>105</v>
      </c>
      <c r="C4" s="1">
        <v>730</v>
      </c>
      <c r="D4" s="1">
        <f t="shared" si="0"/>
        <v>76650</v>
      </c>
    </row>
    <row r="5" spans="1:4" x14ac:dyDescent="0.3">
      <c r="A5" t="s">
        <v>11</v>
      </c>
      <c r="B5">
        <v>20</v>
      </c>
      <c r="C5" s="1">
        <v>400</v>
      </c>
      <c r="D5" s="1">
        <f t="shared" si="0"/>
        <v>8000</v>
      </c>
    </row>
    <row r="6" spans="1:4" x14ac:dyDescent="0.3">
      <c r="A6" t="s">
        <v>13</v>
      </c>
      <c r="B6">
        <v>1</v>
      </c>
      <c r="C6" s="1">
        <v>30000</v>
      </c>
      <c r="D6" s="1">
        <f t="shared" si="0"/>
        <v>30000</v>
      </c>
    </row>
    <row r="8" spans="1:4" ht="18" x14ac:dyDescent="0.35">
      <c r="C8" s="2" t="s">
        <v>16</v>
      </c>
      <c r="D8" s="3">
        <f>SUM(D2:D6)</f>
        <v>254650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4" sqref="C4"/>
    </sheetView>
  </sheetViews>
  <sheetFormatPr defaultRowHeight="14.4" x14ac:dyDescent="0.3"/>
  <cols>
    <col min="1" max="1" width="35.33203125" customWidth="1"/>
    <col min="2" max="2" width="16.6640625" customWidth="1"/>
    <col min="3" max="3" width="22.33203125" customWidth="1"/>
    <col min="4" max="4" width="20.33203125" customWidth="1"/>
  </cols>
  <sheetData>
    <row r="1" spans="1:4" x14ac:dyDescent="0.3">
      <c r="A1" s="4" t="s">
        <v>44</v>
      </c>
      <c r="B1" t="s">
        <v>4</v>
      </c>
      <c r="C1" t="s">
        <v>3</v>
      </c>
      <c r="D1" t="s">
        <v>2</v>
      </c>
    </row>
    <row r="2" spans="1:4" x14ac:dyDescent="0.3">
      <c r="A2" t="s">
        <v>41</v>
      </c>
      <c r="B2">
        <v>1</v>
      </c>
      <c r="C2" s="1">
        <v>35000</v>
      </c>
      <c r="D2" s="1">
        <f t="shared" ref="D2:D6" si="0">B2*C2</f>
        <v>35000</v>
      </c>
    </row>
    <row r="3" spans="1:4" x14ac:dyDescent="0.3">
      <c r="A3" t="s">
        <v>43</v>
      </c>
      <c r="B3">
        <f>3.5*30</f>
        <v>105</v>
      </c>
      <c r="C3" s="1">
        <v>560</v>
      </c>
      <c r="D3" s="1">
        <f t="shared" si="0"/>
        <v>58800</v>
      </c>
    </row>
    <row r="4" spans="1:4" x14ac:dyDescent="0.3">
      <c r="A4" t="s">
        <v>8</v>
      </c>
      <c r="B4">
        <v>105</v>
      </c>
      <c r="C4" s="1">
        <v>730</v>
      </c>
      <c r="D4" s="1">
        <f t="shared" si="0"/>
        <v>76650</v>
      </c>
    </row>
    <row r="5" spans="1:4" x14ac:dyDescent="0.3">
      <c r="A5" t="s">
        <v>11</v>
      </c>
      <c r="B5">
        <v>20</v>
      </c>
      <c r="C5" s="1">
        <v>400</v>
      </c>
      <c r="D5" s="1">
        <f t="shared" si="0"/>
        <v>8000</v>
      </c>
    </row>
    <row r="6" spans="1:4" x14ac:dyDescent="0.3">
      <c r="A6" t="s">
        <v>13</v>
      </c>
      <c r="B6">
        <v>1</v>
      </c>
      <c r="C6" s="1">
        <v>30000</v>
      </c>
      <c r="D6" s="1">
        <f t="shared" si="0"/>
        <v>30000</v>
      </c>
    </row>
    <row r="8" spans="1:4" ht="18" x14ac:dyDescent="0.35">
      <c r="C8" s="2" t="s">
        <v>16</v>
      </c>
      <c r="D8" s="3">
        <f>SUM(D2:D6)</f>
        <v>208450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6" sqref="C16"/>
    </sheetView>
  </sheetViews>
  <sheetFormatPr defaultRowHeight="14.4" x14ac:dyDescent="0.3"/>
  <cols>
    <col min="1" max="1" width="35" customWidth="1"/>
    <col min="2" max="2" width="16.88671875" customWidth="1"/>
    <col min="3" max="3" width="21.44140625" customWidth="1"/>
    <col min="4" max="4" width="20.109375" customWidth="1"/>
  </cols>
  <sheetData>
    <row r="1" spans="1:4" x14ac:dyDescent="0.3">
      <c r="A1" s="4" t="s">
        <v>45</v>
      </c>
      <c r="B1" t="s">
        <v>4</v>
      </c>
      <c r="C1" t="s">
        <v>3</v>
      </c>
      <c r="D1" t="s">
        <v>2</v>
      </c>
    </row>
    <row r="2" spans="1:4" x14ac:dyDescent="0.3">
      <c r="A2" t="s">
        <v>41</v>
      </c>
      <c r="B2">
        <v>1</v>
      </c>
      <c r="C2" s="1">
        <v>35000</v>
      </c>
      <c r="D2" s="1">
        <f t="shared" ref="D2:D6" si="0">B2*C2</f>
        <v>35000</v>
      </c>
    </row>
    <row r="3" spans="1:4" x14ac:dyDescent="0.3">
      <c r="A3" t="s">
        <v>43</v>
      </c>
      <c r="B3">
        <f>3.5*30</f>
        <v>105</v>
      </c>
      <c r="C3" s="1">
        <v>560</v>
      </c>
      <c r="D3" s="1">
        <f t="shared" si="0"/>
        <v>58800</v>
      </c>
    </row>
    <row r="4" spans="1:4" x14ac:dyDescent="0.3">
      <c r="A4" t="s">
        <v>8</v>
      </c>
      <c r="B4">
        <v>105</v>
      </c>
      <c r="C4" s="1">
        <v>730</v>
      </c>
      <c r="D4" s="1">
        <f t="shared" si="0"/>
        <v>76650</v>
      </c>
    </row>
    <row r="5" spans="1:4" x14ac:dyDescent="0.3">
      <c r="A5" t="s">
        <v>11</v>
      </c>
      <c r="B5">
        <v>20</v>
      </c>
      <c r="C5" s="1">
        <v>400</v>
      </c>
      <c r="D5" s="1">
        <f t="shared" si="0"/>
        <v>8000</v>
      </c>
    </row>
    <row r="6" spans="1:4" x14ac:dyDescent="0.3">
      <c r="A6" t="s">
        <v>13</v>
      </c>
      <c r="B6">
        <v>1</v>
      </c>
      <c r="C6" s="1">
        <v>30000</v>
      </c>
      <c r="D6" s="1">
        <f t="shared" si="0"/>
        <v>30000</v>
      </c>
    </row>
    <row r="8" spans="1:4" ht="18" x14ac:dyDescent="0.35">
      <c r="C8" s="2" t="s">
        <v>16</v>
      </c>
      <c r="D8" s="3">
        <f>SUM(D2:D6)</f>
        <v>208450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učebny - čísla dle pasportu </vt:lpstr>
      <vt:lpstr>celkem</vt:lpstr>
      <vt:lpstr>AA1</vt:lpstr>
      <vt:lpstr>AA2</vt:lpstr>
      <vt:lpstr>AB1</vt:lpstr>
      <vt:lpstr>AB2</vt:lpstr>
      <vt:lpstr>AC1</vt:lpstr>
      <vt:lpstr>AC2</vt:lpstr>
      <vt:lpstr>AC3</vt:lpstr>
      <vt:lpstr>AC4</vt:lpstr>
      <vt:lpstr>Chodba 1. NP</vt:lpstr>
      <vt:lpstr>Chodba 2. NP</vt:lpstr>
      <vt:lpstr>Chodba 3. 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CECHOVA</dc:creator>
  <cp:lastModifiedBy>JANA CECHOVA</cp:lastModifiedBy>
  <dcterms:created xsi:type="dcterms:W3CDTF">2018-02-21T09:17:29Z</dcterms:created>
  <dcterms:modified xsi:type="dcterms:W3CDTF">2018-02-28T09:36:46Z</dcterms:modified>
</cp:coreProperties>
</file>